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ИСХОДЯЩАЯ_2020\БЮДЖЕТНЫЙ ОТДЕЛ\БЮДЖЕТ 2021-2023\Материалы в Думу 2021-2023\"/>
    </mc:Choice>
  </mc:AlternateContent>
  <bookViews>
    <workbookView xWindow="0" yWindow="135" windowWidth="15300" windowHeight="8730"/>
  </bookViews>
  <sheets>
    <sheet name="Лист1 " sheetId="5" r:id="rId1"/>
  </sheets>
  <definedNames>
    <definedName name="_xlnm.Print_Titles" localSheetId="0">'Лист1 '!$B:$C</definedName>
  </definedNames>
  <calcPr calcId="162913"/>
</workbook>
</file>

<file path=xl/calcChain.xml><?xml version="1.0" encoding="utf-8"?>
<calcChain xmlns="http://schemas.openxmlformats.org/spreadsheetml/2006/main">
  <c r="R13" i="5" l="1"/>
  <c r="P13" i="5" l="1"/>
  <c r="E13" i="5"/>
  <c r="J8" i="5" l="1"/>
  <c r="J9" i="5"/>
  <c r="J10" i="5"/>
  <c r="J11" i="5"/>
  <c r="J12" i="5"/>
  <c r="J13" i="5"/>
  <c r="J7" i="5"/>
  <c r="R12" i="5" l="1"/>
  <c r="P12" i="5" s="1"/>
  <c r="P11" i="5"/>
  <c r="R10" i="5"/>
  <c r="P10" i="5" s="1"/>
  <c r="R9" i="5"/>
  <c r="P9" i="5" s="1"/>
  <c r="R8" i="5"/>
  <c r="P8" i="5" s="1"/>
  <c r="R7" i="5"/>
  <c r="P7" i="5" s="1"/>
  <c r="H13" i="5"/>
  <c r="H12" i="5"/>
  <c r="H11" i="5"/>
  <c r="H10" i="5"/>
  <c r="H9" i="5"/>
  <c r="H8" i="5"/>
  <c r="H7" i="5"/>
  <c r="E12" i="5"/>
  <c r="E11" i="5"/>
  <c r="E10" i="5"/>
  <c r="E9" i="5"/>
  <c r="E8" i="5"/>
  <c r="E7" i="5"/>
</calcChain>
</file>

<file path=xl/sharedStrings.xml><?xml version="1.0" encoding="utf-8"?>
<sst xmlns="http://schemas.openxmlformats.org/spreadsheetml/2006/main" count="32" uniqueCount="29">
  <si>
    <t>№ п/п</t>
  </si>
  <si>
    <t>Янтальское ГП</t>
  </si>
  <si>
    <t>Звездинское ГП</t>
  </si>
  <si>
    <t>Нийское СП</t>
  </si>
  <si>
    <t>Подымахинское СП</t>
  </si>
  <si>
    <t>Верхнемарковское СП</t>
  </si>
  <si>
    <t>Усть-Кутское ГП</t>
  </si>
  <si>
    <t>тыс.рублей</t>
  </si>
  <si>
    <t>Наименование городского (сельского) поселения</t>
  </si>
  <si>
    <t>Ручейское СП</t>
  </si>
  <si>
    <t>средства областного бюджета</t>
  </si>
  <si>
    <t>средства Дорожного фонда</t>
  </si>
  <si>
    <t>прочие безвозмездные поступления</t>
  </si>
  <si>
    <t>средства районного бюджета</t>
  </si>
  <si>
    <t>в том числе</t>
  </si>
  <si>
    <t>средства поселений на оплату исполнительных листов</t>
  </si>
  <si>
    <r>
      <t>Оценка расходов поселения на содержание ОМСУ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омсу</t>
    </r>
    <r>
      <rPr>
        <b/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</si>
  <si>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организации культуры, физкультуры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кул</t>
    </r>
    <r>
      <rPr>
        <b/>
        <sz val="10"/>
        <color theme="1"/>
        <rFont val="Times New Roman"/>
        <family val="1"/>
        <charset val="204"/>
      </rPr>
      <t>)              гр 4 = гр5-гр6</t>
    </r>
  </si>
  <si>
    <r>
      <t>Объем расходов поселения на реализацию ВМЗ по организации культуры, физкультуры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</si>
  <si>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Объем целевых средств ОБ на реализацию ВМЗ по организации культуры, физкультуры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</si>
  <si>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дорогам и благоустройству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дор</t>
    </r>
    <r>
      <rPr>
        <b/>
        <sz val="10"/>
        <color theme="1"/>
        <rFont val="Times New Roman"/>
        <family val="1"/>
        <charset val="204"/>
      </rPr>
      <t>) гр7=гр8-гр9</t>
    </r>
  </si>
  <si>
    <r>
      <t>Объем расходов поселения на реализацию ВМЗ по дорогам и благоустройству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</si>
  <si>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электро-, тепло-,газо- и водоснабжение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жку</t>
    </r>
    <r>
      <rPr>
        <b/>
        <sz val="10"/>
        <color theme="1"/>
        <rFont val="Times New Roman"/>
        <family val="1"/>
        <charset val="204"/>
      </rPr>
      <t>) гр=гр-гр</t>
    </r>
  </si>
  <si>
    <r>
      <t>Объем расходов поселения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</si>
  <si>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Объем целевых средств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</si>
  <si>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Оценка расходов поселения на реализацию других ВМЗ в части софинансирования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софин)</t>
    </r>
  </si>
  <si>
    <r>
      <t>Оценка расходов поселения на реализацию ВМЗ по дорогам и благоустройству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 гр9=гр10+гр11+гр12+гр13+гр14</t>
    </r>
  </si>
  <si>
    <t>* данные: ожидаемые расходы поселений по отчету "Оценка исполнения местного бюджета до конца текущего года" 2020 года по состоянию на 01.10.2020г.</t>
  </si>
  <si>
    <t>Расчет оценки расходов поселений на реализацию вопросов местного значения на 2021 год и плановый период 2022 и 2023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</si>
</sst>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wrapText="1"/>
    </xf>
    <xf numFmtId="3" fontId="10" fillId="0" borderId="1" xfId="0" applyNumberFormat="1" applyFont="1" applyBorder="1" applyAlignment="1">
      <alignment wrapText="1"/>
    </xf>
    <xf numFmtId="0" fontId="11" fillId="0" borderId="0" xfId="0" applyFont="1"/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/>
    <xf numFmtId="3" fontId="1" fillId="0" borderId="2" xfId="0" applyNumberFormat="1" applyFont="1" applyBorder="1" applyAlignment="1">
      <alignment wrapText="1"/>
    </xf>
    <xf numFmtId="3" fontId="1" fillId="0" borderId="6" xfId="0" applyNumberFormat="1" applyFont="1" applyBorder="1" applyAlignment="1">
      <alignment wrapText="1"/>
    </xf>
    <xf numFmtId="3" fontId="1" fillId="0" borderId="3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 vertical="top" wrapText="1" shrinkToFit="1"/>
    </xf>
    <xf numFmtId="49" fontId="3" fillId="0" borderId="3" xfId="0" applyNumberFormat="1" applyFont="1" applyBorder="1" applyAlignment="1">
      <alignment horizontal="center" vertical="top" wrapText="1" shrinkToFit="1"/>
    </xf>
    <xf numFmtId="0" fontId="4" fillId="0" borderId="0" xfId="0" applyFont="1" applyAlignment="1">
      <alignment horizontal="center" wrapText="1"/>
    </xf>
    <xf numFmtId="49" fontId="3" fillId="0" borderId="4" xfId="0" applyNumberFormat="1" applyFont="1" applyBorder="1" applyAlignment="1">
      <alignment horizontal="center" vertical="top" wrapText="1" shrinkToFit="1"/>
    </xf>
    <xf numFmtId="49" fontId="3" fillId="0" borderId="5" xfId="0" applyNumberFormat="1" applyFont="1" applyBorder="1" applyAlignment="1">
      <alignment horizontal="center" vertical="top" wrapText="1" shrinkToFi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 shrinkToFit="1"/>
    </xf>
    <xf numFmtId="49" fontId="5" fillId="0" borderId="3" xfId="0" applyNumberFormat="1" applyFont="1" applyBorder="1" applyAlignment="1">
      <alignment horizontal="center" vertical="top" wrapText="1" shrinkToFit="1"/>
    </xf>
    <xf numFmtId="49" fontId="3" fillId="0" borderId="7" xfId="0" applyNumberFormat="1" applyFont="1" applyBorder="1" applyAlignment="1">
      <alignment horizontal="center" vertical="top" wrapText="1" shrinkToFit="1"/>
    </xf>
    <xf numFmtId="0" fontId="12" fillId="0" borderId="0" xfId="0" applyFont="1" applyAlignment="1"/>
    <xf numFmtId="0" fontId="13" fillId="0" borderId="0" xfId="0" applyFont="1" applyAlignment="1"/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"/>
  <sheetViews>
    <sheetView tabSelected="1" topLeftCell="F1" zoomScale="140" zoomScaleNormal="140" workbookViewId="0">
      <selection activeCell="U9" sqref="U9"/>
    </sheetView>
  </sheetViews>
  <sheetFormatPr defaultColWidth="8.85546875" defaultRowHeight="18" x14ac:dyDescent="0.25"/>
  <cols>
    <col min="1" max="1" width="0" style="1" hidden="1" customWidth="1"/>
    <col min="2" max="2" width="8.85546875" style="1"/>
    <col min="3" max="3" width="21" style="1" customWidth="1"/>
    <col min="4" max="4" width="11.140625" style="1" customWidth="1"/>
    <col min="5" max="5" width="11.85546875" style="1" customWidth="1"/>
    <col min="6" max="6" width="12.85546875" style="1" customWidth="1"/>
    <col min="7" max="7" width="12.7109375" style="1" customWidth="1"/>
    <col min="8" max="8" width="12.28515625" style="1" customWidth="1"/>
    <col min="9" max="9" width="12.5703125" style="1" customWidth="1"/>
    <col min="10" max="10" width="13.5703125" style="14" customWidth="1"/>
    <col min="11" max="11" width="13" style="1" customWidth="1"/>
    <col min="12" max="12" width="12.28515625" style="1" customWidth="1"/>
    <col min="13" max="13" width="11.5703125" style="1" customWidth="1"/>
    <col min="14" max="14" width="12.140625" style="1" customWidth="1"/>
    <col min="15" max="15" width="11.7109375" style="1" customWidth="1"/>
    <col min="16" max="16" width="11.5703125" style="1" customWidth="1"/>
    <col min="17" max="17" width="11.42578125" style="1" customWidth="1"/>
    <col min="18" max="18" width="12" style="1" customWidth="1"/>
    <col min="19" max="16384" width="8.85546875" style="1"/>
  </cols>
  <sheetData>
    <row r="1" spans="2:21" ht="34.9" customHeight="1" x14ac:dyDescent="0.25">
      <c r="C1" s="18"/>
      <c r="D1" s="25" t="s">
        <v>28</v>
      </c>
      <c r="E1" s="35"/>
      <c r="F1" s="35"/>
      <c r="G1" s="35"/>
      <c r="H1" s="35"/>
      <c r="I1" s="35"/>
      <c r="J1" s="35"/>
      <c r="K1" s="35"/>
    </row>
    <row r="3" spans="2:21" x14ac:dyDescent="0.25">
      <c r="K3" s="2" t="s">
        <v>7</v>
      </c>
    </row>
    <row r="4" spans="2:21" s="3" customFormat="1" ht="12.6" customHeight="1" x14ac:dyDescent="0.25">
      <c r="B4" s="23" t="s">
        <v>0</v>
      </c>
      <c r="C4" s="23" t="s">
        <v>8</v>
      </c>
      <c r="D4" s="30" t="s">
        <v>16</v>
      </c>
      <c r="E4" s="30" t="s">
        <v>17</v>
      </c>
      <c r="F4" s="23" t="s">
        <v>18</v>
      </c>
      <c r="G4" s="23" t="s">
        <v>19</v>
      </c>
      <c r="H4" s="30" t="s">
        <v>20</v>
      </c>
      <c r="I4" s="23" t="s">
        <v>21</v>
      </c>
      <c r="J4" s="23" t="s">
        <v>26</v>
      </c>
      <c r="K4" s="26" t="s">
        <v>14</v>
      </c>
      <c r="L4" s="32"/>
      <c r="M4" s="32"/>
      <c r="N4" s="32"/>
      <c r="O4" s="27"/>
      <c r="P4" s="30" t="s">
        <v>22</v>
      </c>
      <c r="Q4" s="23" t="s">
        <v>23</v>
      </c>
      <c r="R4" s="23" t="s">
        <v>24</v>
      </c>
      <c r="S4" s="28" t="s">
        <v>14</v>
      </c>
      <c r="T4" s="29"/>
      <c r="U4" s="30" t="s">
        <v>25</v>
      </c>
    </row>
    <row r="5" spans="2:21" s="3" customFormat="1" ht="159" customHeight="1" x14ac:dyDescent="0.25">
      <c r="B5" s="24"/>
      <c r="C5" s="24"/>
      <c r="D5" s="31"/>
      <c r="E5" s="31"/>
      <c r="F5" s="24"/>
      <c r="G5" s="24"/>
      <c r="H5" s="31"/>
      <c r="I5" s="24"/>
      <c r="J5" s="24"/>
      <c r="K5" s="11" t="s">
        <v>10</v>
      </c>
      <c r="L5" s="16" t="s">
        <v>11</v>
      </c>
      <c r="M5" s="17" t="s">
        <v>12</v>
      </c>
      <c r="N5" s="16" t="s">
        <v>13</v>
      </c>
      <c r="O5" s="16" t="s">
        <v>15</v>
      </c>
      <c r="P5" s="31"/>
      <c r="Q5" s="24"/>
      <c r="R5" s="24"/>
      <c r="S5" s="11" t="s">
        <v>10</v>
      </c>
      <c r="T5" s="16" t="s">
        <v>13</v>
      </c>
      <c r="U5" s="31"/>
    </row>
    <row r="6" spans="2:21" s="6" customFormat="1" ht="10.15" customHeight="1" x14ac:dyDescent="0.2">
      <c r="B6" s="4">
        <v>1</v>
      </c>
      <c r="C6" s="4">
        <v>2</v>
      </c>
      <c r="D6" s="4">
        <v>3</v>
      </c>
      <c r="E6" s="5">
        <v>4</v>
      </c>
      <c r="F6" s="5">
        <v>5</v>
      </c>
      <c r="G6" s="4">
        <v>6</v>
      </c>
      <c r="H6" s="4">
        <v>7</v>
      </c>
      <c r="I6" s="4">
        <v>8</v>
      </c>
      <c r="J6" s="15">
        <v>9</v>
      </c>
      <c r="K6" s="4">
        <v>10</v>
      </c>
      <c r="L6" s="12">
        <v>11</v>
      </c>
      <c r="M6" s="12">
        <v>12</v>
      </c>
      <c r="N6" s="12">
        <v>13</v>
      </c>
      <c r="O6" s="12">
        <v>14</v>
      </c>
      <c r="P6" s="12">
        <v>15</v>
      </c>
      <c r="Q6" s="12">
        <v>16</v>
      </c>
      <c r="R6" s="12">
        <v>17</v>
      </c>
      <c r="S6" s="12">
        <v>18</v>
      </c>
      <c r="T6" s="12">
        <v>19</v>
      </c>
      <c r="U6" s="12">
        <v>20</v>
      </c>
    </row>
    <row r="7" spans="2:21" s="3" customFormat="1" ht="18.600000000000001" customHeight="1" x14ac:dyDescent="0.25">
      <c r="B7" s="7">
        <v>1</v>
      </c>
      <c r="C7" s="8" t="s">
        <v>6</v>
      </c>
      <c r="D7" s="9">
        <v>122939</v>
      </c>
      <c r="E7" s="9">
        <f t="shared" ref="E7:E13" si="0">F7-G7</f>
        <v>46670</v>
      </c>
      <c r="F7" s="9">
        <v>46766</v>
      </c>
      <c r="G7" s="9">
        <v>96</v>
      </c>
      <c r="H7" s="9">
        <f t="shared" ref="H7:H13" si="1">I7-J7</f>
        <v>124252</v>
      </c>
      <c r="I7" s="9">
        <v>175222</v>
      </c>
      <c r="J7" s="9">
        <f>K7+L7+M7+N7+O7</f>
        <v>50970</v>
      </c>
      <c r="K7" s="9">
        <v>20925</v>
      </c>
      <c r="L7" s="9">
        <v>28842</v>
      </c>
      <c r="M7" s="9">
        <v>0</v>
      </c>
      <c r="N7" s="9">
        <v>1203</v>
      </c>
      <c r="O7" s="9">
        <v>0</v>
      </c>
      <c r="P7" s="20">
        <f t="shared" ref="P7:P13" si="2">Q7-R7</f>
        <v>31346</v>
      </c>
      <c r="Q7" s="20">
        <v>82699</v>
      </c>
      <c r="R7" s="20">
        <f t="shared" ref="R7:R13" si="3">S7+T7</f>
        <v>51353</v>
      </c>
      <c r="S7" s="20">
        <v>43620</v>
      </c>
      <c r="T7" s="20">
        <v>7733</v>
      </c>
      <c r="U7" s="20">
        <v>10445</v>
      </c>
    </row>
    <row r="8" spans="2:21" s="3" customFormat="1" ht="18.600000000000001" customHeight="1" x14ac:dyDescent="0.25">
      <c r="B8" s="7">
        <v>2</v>
      </c>
      <c r="C8" s="8" t="s">
        <v>1</v>
      </c>
      <c r="D8" s="9">
        <v>12882</v>
      </c>
      <c r="E8" s="9">
        <f t="shared" si="0"/>
        <v>9119</v>
      </c>
      <c r="F8" s="9">
        <v>9856</v>
      </c>
      <c r="G8" s="9">
        <v>737</v>
      </c>
      <c r="H8" s="13">
        <f t="shared" si="1"/>
        <v>1342</v>
      </c>
      <c r="I8" s="9">
        <v>12645</v>
      </c>
      <c r="J8" s="9">
        <f t="shared" ref="J8:J13" si="4">K8+L8+M8+N8+O8</f>
        <v>11303</v>
      </c>
      <c r="K8" s="9">
        <v>2198</v>
      </c>
      <c r="L8" s="9">
        <v>1787</v>
      </c>
      <c r="M8" s="9">
        <v>0</v>
      </c>
      <c r="N8" s="21">
        <v>7318</v>
      </c>
      <c r="O8" s="21">
        <v>0</v>
      </c>
      <c r="P8" s="9">
        <f t="shared" si="2"/>
        <v>812</v>
      </c>
      <c r="Q8" s="9">
        <v>2471</v>
      </c>
      <c r="R8" s="9">
        <f t="shared" si="3"/>
        <v>1659</v>
      </c>
      <c r="S8" s="9">
        <v>0</v>
      </c>
      <c r="T8" s="9">
        <v>1659</v>
      </c>
      <c r="U8" s="9">
        <v>0</v>
      </c>
    </row>
    <row r="9" spans="2:21" s="3" customFormat="1" ht="18.600000000000001" customHeight="1" x14ac:dyDescent="0.25">
      <c r="B9" s="7">
        <v>3</v>
      </c>
      <c r="C9" s="8" t="s">
        <v>9</v>
      </c>
      <c r="D9" s="9">
        <v>8039</v>
      </c>
      <c r="E9" s="9">
        <f t="shared" si="0"/>
        <v>3529</v>
      </c>
      <c r="F9" s="9">
        <v>4147</v>
      </c>
      <c r="G9" s="9">
        <v>618</v>
      </c>
      <c r="H9" s="13">
        <f t="shared" si="1"/>
        <v>807</v>
      </c>
      <c r="I9" s="9">
        <v>4412</v>
      </c>
      <c r="J9" s="9">
        <f t="shared" si="4"/>
        <v>3605</v>
      </c>
      <c r="K9" s="9">
        <v>0</v>
      </c>
      <c r="L9" s="9">
        <v>3605</v>
      </c>
      <c r="M9" s="9">
        <v>0</v>
      </c>
      <c r="N9" s="9">
        <v>0</v>
      </c>
      <c r="O9" s="9">
        <v>0</v>
      </c>
      <c r="P9" s="21">
        <f t="shared" si="2"/>
        <v>30</v>
      </c>
      <c r="Q9" s="21">
        <v>443</v>
      </c>
      <c r="R9" s="21">
        <f t="shared" si="3"/>
        <v>413</v>
      </c>
      <c r="S9" s="21">
        <v>0</v>
      </c>
      <c r="T9" s="21">
        <v>413</v>
      </c>
      <c r="U9" s="21">
        <v>0</v>
      </c>
    </row>
    <row r="10" spans="2:21" s="3" customFormat="1" ht="18.600000000000001" customHeight="1" x14ac:dyDescent="0.25">
      <c r="B10" s="7">
        <v>4</v>
      </c>
      <c r="C10" s="8" t="s">
        <v>2</v>
      </c>
      <c r="D10" s="9">
        <v>12559</v>
      </c>
      <c r="E10" s="9">
        <f t="shared" si="0"/>
        <v>4936</v>
      </c>
      <c r="F10" s="9">
        <v>6980</v>
      </c>
      <c r="G10" s="9">
        <v>2044</v>
      </c>
      <c r="H10" s="13">
        <f t="shared" si="1"/>
        <v>4096</v>
      </c>
      <c r="I10" s="9">
        <v>8229</v>
      </c>
      <c r="J10" s="9">
        <f t="shared" si="4"/>
        <v>4133</v>
      </c>
      <c r="K10" s="9">
        <v>206</v>
      </c>
      <c r="L10" s="9">
        <v>3927</v>
      </c>
      <c r="M10" s="21">
        <v>0</v>
      </c>
      <c r="N10" s="21">
        <v>0</v>
      </c>
      <c r="O10" s="21">
        <v>0</v>
      </c>
      <c r="P10" s="9">
        <f t="shared" si="2"/>
        <v>8499</v>
      </c>
      <c r="Q10" s="9">
        <v>8499</v>
      </c>
      <c r="R10" s="9">
        <f t="shared" si="3"/>
        <v>0</v>
      </c>
      <c r="S10" s="9">
        <v>0</v>
      </c>
      <c r="T10" s="9">
        <v>0</v>
      </c>
      <c r="U10" s="9">
        <v>0</v>
      </c>
    </row>
    <row r="11" spans="2:21" s="3" customFormat="1" ht="18.600000000000001" customHeight="1" x14ac:dyDescent="0.25">
      <c r="B11" s="7">
        <v>5</v>
      </c>
      <c r="C11" s="8" t="s">
        <v>3</v>
      </c>
      <c r="D11" s="9">
        <v>12388</v>
      </c>
      <c r="E11" s="9">
        <f t="shared" si="0"/>
        <v>4411</v>
      </c>
      <c r="F11" s="9">
        <v>8064</v>
      </c>
      <c r="G11" s="9">
        <v>3653</v>
      </c>
      <c r="H11" s="9">
        <f t="shared" si="1"/>
        <v>5254</v>
      </c>
      <c r="I11" s="9">
        <v>7762</v>
      </c>
      <c r="J11" s="9">
        <f t="shared" si="4"/>
        <v>2508</v>
      </c>
      <c r="K11" s="9">
        <v>508</v>
      </c>
      <c r="L11" s="9">
        <v>2000</v>
      </c>
      <c r="M11" s="9">
        <v>0</v>
      </c>
      <c r="N11" s="9">
        <v>0</v>
      </c>
      <c r="O11" s="9">
        <v>0</v>
      </c>
      <c r="P11" s="21">
        <f t="shared" si="2"/>
        <v>306</v>
      </c>
      <c r="Q11" s="21">
        <v>306</v>
      </c>
      <c r="R11" s="21">
        <v>0</v>
      </c>
      <c r="S11" s="21">
        <v>0</v>
      </c>
      <c r="T11" s="21">
        <v>0</v>
      </c>
      <c r="U11" s="21">
        <v>215</v>
      </c>
    </row>
    <row r="12" spans="2:21" s="3" customFormat="1" ht="18.600000000000001" customHeight="1" x14ac:dyDescent="0.25">
      <c r="B12" s="7">
        <v>6</v>
      </c>
      <c r="C12" s="8" t="s">
        <v>4</v>
      </c>
      <c r="D12" s="9">
        <v>7705</v>
      </c>
      <c r="E12" s="9">
        <f t="shared" si="0"/>
        <v>3624</v>
      </c>
      <c r="F12" s="9">
        <v>3777</v>
      </c>
      <c r="G12" s="9">
        <v>153</v>
      </c>
      <c r="H12" s="9">
        <f t="shared" si="1"/>
        <v>944</v>
      </c>
      <c r="I12" s="9">
        <v>5246</v>
      </c>
      <c r="J12" s="9">
        <f t="shared" si="4"/>
        <v>4302</v>
      </c>
      <c r="K12" s="9">
        <v>0</v>
      </c>
      <c r="L12" s="9">
        <v>4302</v>
      </c>
      <c r="M12" s="21">
        <v>0</v>
      </c>
      <c r="N12" s="21">
        <v>0</v>
      </c>
      <c r="O12" s="21">
        <v>0</v>
      </c>
      <c r="P12" s="13">
        <f t="shared" si="2"/>
        <v>2938</v>
      </c>
      <c r="Q12" s="9">
        <v>6098</v>
      </c>
      <c r="R12" s="9">
        <f t="shared" si="3"/>
        <v>3160</v>
      </c>
      <c r="S12" s="9">
        <v>220</v>
      </c>
      <c r="T12" s="9">
        <v>2940</v>
      </c>
      <c r="U12" s="9">
        <v>0</v>
      </c>
    </row>
    <row r="13" spans="2:21" s="3" customFormat="1" ht="18.600000000000001" customHeight="1" x14ac:dyDescent="0.25">
      <c r="B13" s="7">
        <v>7</v>
      </c>
      <c r="C13" s="10" t="s">
        <v>5</v>
      </c>
      <c r="D13" s="9">
        <v>15979</v>
      </c>
      <c r="E13" s="9">
        <f t="shared" si="0"/>
        <v>7060</v>
      </c>
      <c r="F13" s="9">
        <v>7060</v>
      </c>
      <c r="G13" s="9">
        <v>0</v>
      </c>
      <c r="H13" s="9">
        <f t="shared" si="1"/>
        <v>3088</v>
      </c>
      <c r="I13" s="9">
        <v>6669</v>
      </c>
      <c r="J13" s="9">
        <f t="shared" si="4"/>
        <v>3581</v>
      </c>
      <c r="K13" s="9">
        <v>867</v>
      </c>
      <c r="L13" s="9">
        <v>2714</v>
      </c>
      <c r="M13" s="9">
        <v>0</v>
      </c>
      <c r="N13" s="9">
        <v>0</v>
      </c>
      <c r="O13" s="9">
        <v>0</v>
      </c>
      <c r="P13" s="22">
        <f t="shared" si="2"/>
        <v>7135</v>
      </c>
      <c r="Q13" s="22">
        <v>8935</v>
      </c>
      <c r="R13" s="9">
        <f t="shared" si="3"/>
        <v>1800</v>
      </c>
      <c r="S13" s="22">
        <v>0</v>
      </c>
      <c r="T13" s="22">
        <v>1800</v>
      </c>
      <c r="U13" s="22">
        <v>0</v>
      </c>
    </row>
    <row r="15" spans="2:21" ht="15" x14ac:dyDescent="0.25">
      <c r="B15" s="33"/>
      <c r="C15" s="34"/>
      <c r="D15" s="34"/>
      <c r="E15" s="34"/>
      <c r="F15" s="34"/>
      <c r="G15" s="34"/>
      <c r="H15" s="34"/>
      <c r="I15" s="34"/>
      <c r="J15" s="34"/>
      <c r="K15" s="34"/>
    </row>
    <row r="16" spans="2:21" ht="15" x14ac:dyDescent="0.25">
      <c r="D16" s="36" t="s">
        <v>27</v>
      </c>
      <c r="E16" s="37"/>
      <c r="F16" s="37"/>
      <c r="G16" s="37"/>
      <c r="H16" s="37"/>
      <c r="I16" s="37"/>
      <c r="J16" s="37"/>
      <c r="K16" s="37"/>
    </row>
    <row r="17" spans="3:11" ht="15" x14ac:dyDescent="0.25">
      <c r="C17" s="19"/>
      <c r="D17" s="37"/>
      <c r="E17" s="37"/>
      <c r="F17" s="37"/>
      <c r="G17" s="37"/>
      <c r="H17" s="37"/>
      <c r="I17" s="37"/>
      <c r="J17" s="37"/>
      <c r="K17" s="37"/>
    </row>
  </sheetData>
  <mergeCells count="18">
    <mergeCell ref="B15:K15"/>
    <mergeCell ref="D1:K1"/>
    <mergeCell ref="D16:K17"/>
    <mergeCell ref="B4:B5"/>
    <mergeCell ref="C4:C5"/>
    <mergeCell ref="D4:D5"/>
    <mergeCell ref="G4:G5"/>
    <mergeCell ref="H4:H5"/>
    <mergeCell ref="I4:I5"/>
    <mergeCell ref="J4:J5"/>
    <mergeCell ref="E4:E5"/>
    <mergeCell ref="F4:F5"/>
    <mergeCell ref="Q4:Q5"/>
    <mergeCell ref="R4:R5"/>
    <mergeCell ref="S4:T4"/>
    <mergeCell ref="U4:U5"/>
    <mergeCell ref="K4:O4"/>
    <mergeCell ref="P4:P5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Econom_2</dc:creator>
  <cp:lastModifiedBy>econom_n</cp:lastModifiedBy>
  <cp:lastPrinted>2019-11-18T03:54:16Z</cp:lastPrinted>
  <dcterms:created xsi:type="dcterms:W3CDTF">2017-11-10T07:26:08Z</dcterms:created>
  <dcterms:modified xsi:type="dcterms:W3CDTF">2020-11-13T07:37:01Z</dcterms:modified>
</cp:coreProperties>
</file>